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2" r:id="rId2"/>
    <sheet name="TBDB" sheetId="6" r:id="rId3"/>
  </sheets>
  <definedNames>
    <definedName name="_xlnm.Print_Area" localSheetId="0">Baseline!$A$1:$I$44</definedName>
    <definedName name="_xlnm.Print_Area" localSheetId="1">'Rev A'!$A$1:$H$43</definedName>
  </definedNames>
  <calcPr calcId="152511"/>
</workbook>
</file>

<file path=xl/calcChain.xml><?xml version="1.0" encoding="utf-8"?>
<calcChain xmlns="http://schemas.openxmlformats.org/spreadsheetml/2006/main">
  <c r="F35" i="6" l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  <c r="G43" i="2" l="1"/>
  <c r="G42" i="2"/>
  <c r="G41" i="2"/>
  <c r="G40" i="2"/>
  <c r="G39" i="2"/>
  <c r="G38" i="2"/>
  <c r="G37" i="2"/>
  <c r="G36" i="2"/>
  <c r="G35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34" i="2"/>
  <c r="G15" i="2"/>
  <c r="G14" i="2"/>
  <c r="G13" i="2"/>
  <c r="G12" i="2"/>
  <c r="G11" i="2"/>
  <c r="G10" i="2"/>
  <c r="H12" i="1"/>
  <c r="H17" i="1"/>
  <c r="H44" i="1"/>
  <c r="H43" i="1"/>
  <c r="H22" i="1"/>
  <c r="H42" i="1"/>
  <c r="H23" i="1"/>
  <c r="H41" i="1"/>
  <c r="H40" i="1"/>
  <c r="H11" i="1"/>
  <c r="H10" i="1"/>
  <c r="H39" i="1"/>
  <c r="H14" i="1"/>
  <c r="H13" i="1"/>
  <c r="H19" i="1"/>
  <c r="H38" i="1"/>
  <c r="H29" i="1"/>
  <c r="H15" i="1"/>
  <c r="H30" i="1"/>
  <c r="H33" i="1"/>
  <c r="H26" i="1"/>
  <c r="H34" i="1"/>
  <c r="H20" i="1"/>
  <c r="H28" i="1"/>
  <c r="H31" i="1"/>
  <c r="H16" i="1"/>
  <c r="H24" i="1"/>
  <c r="H37" i="1"/>
  <c r="H21" i="1"/>
  <c r="H32" i="1"/>
  <c r="H18" i="1"/>
  <c r="H36" i="1"/>
  <c r="H25" i="1"/>
  <c r="H27" i="1"/>
  <c r="H35" i="1"/>
</calcChain>
</file>

<file path=xl/sharedStrings.xml><?xml version="1.0" encoding="utf-8"?>
<sst xmlns="http://schemas.openxmlformats.org/spreadsheetml/2006/main" count="543" uniqueCount="225">
  <si>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</si>
  <si>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</si>
  <si>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</si>
  <si>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</si>
  <si>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</si>
  <si>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</si>
  <si>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</si>
  <si>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</si>
  <si>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</si>
  <si>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</si>
  <si>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</si>
  <si>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</si>
  <si>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</si>
  <si>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</si>
  <si>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</si>
  <si>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</si>
  <si>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</si>
  <si>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</si>
  <si>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</si>
  <si>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</si>
  <si>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</si>
  <si>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</si>
  <si>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</si>
  <si>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</si>
  <si>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</si>
  <si>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5331011074950</t>
  </si>
  <si>
    <t>M83461/1-020</t>
  </si>
  <si>
    <t>5331010885363</t>
  </si>
  <si>
    <t>M83461/1-010</t>
  </si>
  <si>
    <t>80474A</t>
  </si>
  <si>
    <t>5310002083755</t>
  </si>
  <si>
    <t>NAS509-5</t>
  </si>
  <si>
    <t>NUT</t>
  </si>
  <si>
    <t>1</t>
  </si>
  <si>
    <t>5330000575709</t>
  </si>
  <si>
    <t>MS28774-006</t>
  </si>
  <si>
    <t>RETAINER</t>
  </si>
  <si>
    <t>2</t>
  </si>
  <si>
    <t>5331011074956</t>
  </si>
  <si>
    <t>M83461/1-006</t>
  </si>
  <si>
    <t>MS28774-021</t>
  </si>
  <si>
    <t>5331011071149</t>
  </si>
  <si>
    <t>M83461/1-021</t>
  </si>
  <si>
    <t>PACKING</t>
  </si>
  <si>
    <t>5330008013440</t>
  </si>
  <si>
    <t>MS28774-115</t>
  </si>
  <si>
    <t>RING</t>
  </si>
  <si>
    <t>5331011074953</t>
  </si>
  <si>
    <t>M83461/1-115</t>
  </si>
  <si>
    <t>5330008391846</t>
  </si>
  <si>
    <t>MS28774-018</t>
  </si>
  <si>
    <t>22</t>
  </si>
  <si>
    <t>5331010463299</t>
  </si>
  <si>
    <t>M83461/1-018</t>
  </si>
  <si>
    <t>5331010501538</t>
  </si>
  <si>
    <t>M83461/1-017</t>
  </si>
  <si>
    <t>3</t>
  </si>
  <si>
    <t>5330008389773</t>
  </si>
  <si>
    <t>MS28774-020</t>
  </si>
  <si>
    <t>6</t>
  </si>
  <si>
    <t>5331010460628</t>
  </si>
  <si>
    <t>M83461/1-015</t>
  </si>
  <si>
    <t>5330001738049</t>
  </si>
  <si>
    <t>S12068-016N</t>
  </si>
  <si>
    <t>5331010886872</t>
  </si>
  <si>
    <t>M83461/1-007</t>
  </si>
  <si>
    <t>5330001089991</t>
  </si>
  <si>
    <t>S12068-008N</t>
  </si>
  <si>
    <t>5305005435799</t>
  </si>
  <si>
    <t>MS24677-1</t>
  </si>
  <si>
    <t>CAP</t>
  </si>
  <si>
    <t>4</t>
  </si>
  <si>
    <t>5330008334210</t>
  </si>
  <si>
    <t>MS28774-017</t>
  </si>
  <si>
    <t>MS24677-2</t>
  </si>
  <si>
    <t>SCREW</t>
  </si>
  <si>
    <t>5365001560659</t>
  </si>
  <si>
    <t>711206-247</t>
  </si>
  <si>
    <t>SHIM</t>
  </si>
  <si>
    <t>5330006842572</t>
  </si>
  <si>
    <t>MS28774-015</t>
  </si>
  <si>
    <t>5330005437090</t>
  </si>
  <si>
    <t>MS28774-012</t>
  </si>
  <si>
    <t>5331010463300</t>
  </si>
  <si>
    <t>M83461/1-012</t>
  </si>
  <si>
    <t>3110000442269</t>
  </si>
  <si>
    <t>MS19060-4804</t>
  </si>
  <si>
    <t>BALL</t>
  </si>
  <si>
    <t>5330005821548</t>
  </si>
  <si>
    <t>MS28774-011</t>
  </si>
  <si>
    <t>5331010470435</t>
  </si>
  <si>
    <t>M83461/1-011</t>
  </si>
  <si>
    <t>5310001639386</t>
  </si>
  <si>
    <t>711206-253</t>
  </si>
  <si>
    <t>WASHER</t>
  </si>
  <si>
    <t>MS24665-153</t>
  </si>
  <si>
    <t>PIN</t>
  </si>
  <si>
    <t>5310013522752</t>
  </si>
  <si>
    <t>AN960C10L</t>
  </si>
  <si>
    <t>5306009648939</t>
  </si>
  <si>
    <t>MS24677-4</t>
  </si>
  <si>
    <t>BOLT</t>
  </si>
  <si>
    <t>5961003339966</t>
  </si>
  <si>
    <t>JTX1N5620</t>
  </si>
  <si>
    <t>5305002070895</t>
  </si>
  <si>
    <t>MS24678-12C</t>
  </si>
  <si>
    <t>SCREW, CAP</t>
  </si>
  <si>
    <t>5315000683917</t>
  </si>
  <si>
    <t>MS9105-06</t>
  </si>
  <si>
    <t>5330008425505</t>
  </si>
  <si>
    <t>MS28774-010</t>
  </si>
  <si>
    <t xml:space="preserve">1 Tackle Box Every other  Monday </t>
  </si>
  <si>
    <t>80474A A-10 SPEED BRAKE</t>
  </si>
  <si>
    <t>K2HIPV24556081</t>
  </si>
  <si>
    <t>(2 Kits per box)</t>
  </si>
  <si>
    <t>H809</t>
  </si>
  <si>
    <t>G716</t>
  </si>
  <si>
    <t>G502</t>
  </si>
  <si>
    <t>H810</t>
  </si>
  <si>
    <t>G082</t>
  </si>
  <si>
    <t>H631</t>
  </si>
  <si>
    <t>G088</t>
  </si>
  <si>
    <t>H811</t>
  </si>
  <si>
    <t>G501</t>
  </si>
  <si>
    <t>G071</t>
  </si>
  <si>
    <t>H525</t>
  </si>
  <si>
    <t>G857</t>
  </si>
  <si>
    <t>G086</t>
  </si>
  <si>
    <t>H682</t>
  </si>
  <si>
    <t>G676</t>
  </si>
  <si>
    <t>H655</t>
  </si>
  <si>
    <t>H210</t>
  </si>
  <si>
    <t>G070</t>
  </si>
  <si>
    <t>H139</t>
  </si>
  <si>
    <t>H812</t>
  </si>
  <si>
    <t>G085</t>
  </si>
  <si>
    <t>G066</t>
  </si>
  <si>
    <t>G067</t>
  </si>
  <si>
    <t>H813</t>
  </si>
  <si>
    <t>G005</t>
  </si>
  <si>
    <t>G017</t>
  </si>
  <si>
    <t>H814</t>
  </si>
  <si>
    <t>H815</t>
  </si>
  <si>
    <t>G376</t>
  </si>
  <si>
    <t>H816</t>
  </si>
  <si>
    <t>G143</t>
  </si>
  <si>
    <t>H817</t>
  </si>
  <si>
    <t>H818</t>
  </si>
  <si>
    <t>G074</t>
  </si>
  <si>
    <t>G025</t>
  </si>
  <si>
    <t>TB 1-31</t>
  </si>
  <si>
    <t>TB 1-16</t>
  </si>
  <si>
    <t>TB 1-4</t>
  </si>
  <si>
    <t>TB 1-11</t>
  </si>
  <si>
    <t>TB 1-15</t>
  </si>
  <si>
    <t>TB 1-7</t>
  </si>
  <si>
    <t>TB 1-32</t>
  </si>
  <si>
    <t>TB 1-10</t>
  </si>
  <si>
    <t>TB 1-5</t>
  </si>
  <si>
    <t>TB 1-17</t>
  </si>
  <si>
    <t>TB 1-34</t>
  </si>
  <si>
    <t>TB 1-21</t>
  </si>
  <si>
    <t>TB 1-22</t>
  </si>
  <si>
    <t>TB 1-30</t>
  </si>
  <si>
    <t>TB 1-6</t>
  </si>
  <si>
    <t>TB 1-20</t>
  </si>
  <si>
    <t>TB 1-35</t>
  </si>
  <si>
    <t>TB 1-3</t>
  </si>
  <si>
    <t>TB 1-13</t>
  </si>
  <si>
    <t>TB 1-28</t>
  </si>
  <si>
    <t>TB 1-29</t>
  </si>
  <si>
    <t>TB 1-27</t>
  </si>
  <si>
    <t>TB 1-18</t>
  </si>
  <si>
    <t>TB 1-12</t>
  </si>
  <si>
    <t>TB 1-24</t>
  </si>
  <si>
    <t>TB 1-25</t>
  </si>
  <si>
    <t>TB 1-23</t>
  </si>
  <si>
    <t>TB 1-1</t>
  </si>
  <si>
    <t>TB 1-26</t>
  </si>
  <si>
    <t>SIMICONDUCTOR DIODE</t>
  </si>
  <si>
    <t>UI PG  TB 1-8</t>
  </si>
  <si>
    <t>UI PG  TB 1-9</t>
  </si>
  <si>
    <t>UI HD  TB 1-2</t>
  </si>
  <si>
    <t>UI PG  TB 1-14</t>
  </si>
  <si>
    <t>UI HD  TB 1-19</t>
  </si>
  <si>
    <t>UI HD  TB 1-33</t>
  </si>
  <si>
    <t>A</t>
  </si>
  <si>
    <t>TB1-08</t>
  </si>
  <si>
    <t>TB1-31</t>
  </si>
  <si>
    <t>TB1-16</t>
  </si>
  <si>
    <t>TB1-09</t>
  </si>
  <si>
    <t>TB1-04</t>
  </si>
  <si>
    <t>TB1-11</t>
  </si>
  <si>
    <t>H738</t>
  </si>
  <si>
    <t>TB1-07</t>
  </si>
  <si>
    <t>TB1-32</t>
  </si>
  <si>
    <t>TB1-10</t>
  </si>
  <si>
    <t>TB1-05</t>
  </si>
  <si>
    <t>TB1-17</t>
  </si>
  <si>
    <t>TB1-34</t>
  </si>
  <si>
    <t>TB1-02</t>
  </si>
  <si>
    <t>TB1-21</t>
  </si>
  <si>
    <t>TB1-22</t>
  </si>
  <si>
    <t>TB1-30</t>
  </si>
  <si>
    <t>TB1-06</t>
  </si>
  <si>
    <t>TB1-20</t>
  </si>
  <si>
    <t>TB1-35</t>
  </si>
  <si>
    <t>TB1-03</t>
  </si>
  <si>
    <t>TB1-13</t>
  </si>
  <si>
    <t>TB1-14</t>
  </si>
  <si>
    <t>TB1-28</t>
  </si>
  <si>
    <t>TB1-29</t>
  </si>
  <si>
    <t>TB1-15</t>
  </si>
  <si>
    <t>TB1-18</t>
  </si>
  <si>
    <t>TB1-12</t>
  </si>
  <si>
    <t>TB1-24</t>
  </si>
  <si>
    <t>TB1-19</t>
  </si>
  <si>
    <t>TB1-25</t>
  </si>
  <si>
    <t>TB1-33</t>
  </si>
  <si>
    <t>TB1-23</t>
  </si>
  <si>
    <t>TB1-01</t>
  </si>
  <si>
    <t>TB1-26</t>
  </si>
  <si>
    <t>RETAINER,PACKING</t>
  </si>
  <si>
    <t>2 KITS PER TACKLE BOX</t>
  </si>
  <si>
    <t>1 TB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</si>
</sst>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1" fontId="1" fillId="0" borderId="0" xfId="0" applyNumberFormat="1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>
      <selection activeCell="K26" sqref="K26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7.42578125" style="3" customWidth="1"/>
    <col min="10" max="10" width="17.5703125" style="3" customWidth="1"/>
    <col min="11" max="11" width="14.5703125" style="3" customWidth="1"/>
    <col min="12" max="16384" width="9.140625" style="3"/>
  </cols>
  <sheetData>
    <row r="1" spans="1:9" x14ac:dyDescent="0.2">
      <c r="A1" s="4"/>
      <c r="B1" s="4"/>
      <c r="C1" s="15" t="s">
        <v>3</v>
      </c>
      <c r="D1" s="11" t="s">
        <v>113</v>
      </c>
      <c r="E1" s="4"/>
      <c r="F1" s="4"/>
      <c r="G1" s="6" t="s">
        <v>4</v>
      </c>
      <c r="H1" s="6"/>
      <c r="I1" s="6" t="s">
        <v>5</v>
      </c>
    </row>
    <row r="2" spans="1:9" x14ac:dyDescent="0.2">
      <c r="A2" s="4"/>
      <c r="B2" s="4"/>
      <c r="C2" s="15" t="s">
        <v>6</v>
      </c>
      <c r="D2" s="28" t="s">
        <v>112</v>
      </c>
      <c r="E2" s="29"/>
      <c r="F2" s="4"/>
      <c r="G2" s="6" t="s">
        <v>7</v>
      </c>
      <c r="H2" s="6"/>
      <c r="I2" s="16">
        <v>40862</v>
      </c>
    </row>
    <row r="3" spans="1:9" x14ac:dyDescent="0.2">
      <c r="A3" s="4"/>
      <c r="B3" s="4"/>
      <c r="C3" s="15" t="s">
        <v>8</v>
      </c>
      <c r="D3" s="11" t="s">
        <v>21</v>
      </c>
      <c r="E3" s="5" t="s">
        <v>13</v>
      </c>
      <c r="F3" s="4"/>
      <c r="G3" s="4"/>
      <c r="H3" s="4"/>
      <c r="I3" s="4"/>
    </row>
    <row r="4" spans="1:9" x14ac:dyDescent="0.2">
      <c r="A4" s="4"/>
      <c r="B4" s="4"/>
      <c r="C4" s="15" t="s">
        <v>9</v>
      </c>
      <c r="D4" s="12" t="s">
        <v>22</v>
      </c>
      <c r="E4" s="15"/>
      <c r="F4" s="4"/>
      <c r="G4" s="4"/>
      <c r="H4" s="4"/>
      <c r="I4" s="4"/>
    </row>
    <row r="5" spans="1:9" x14ac:dyDescent="0.2">
      <c r="A5" s="4"/>
      <c r="B5" s="6" t="s">
        <v>17</v>
      </c>
      <c r="C5" s="15" t="s">
        <v>10</v>
      </c>
      <c r="D5" s="30" t="s">
        <v>111</v>
      </c>
      <c r="E5" s="31"/>
      <c r="F5" s="31"/>
      <c r="G5" s="4"/>
      <c r="H5" s="4"/>
      <c r="I5" s="4"/>
    </row>
    <row r="6" spans="1:9" x14ac:dyDescent="0.2">
      <c r="A6" s="4"/>
      <c r="B6" s="6" t="s">
        <v>23</v>
      </c>
      <c r="C6" s="15" t="s">
        <v>11</v>
      </c>
      <c r="D6" s="11">
        <v>48</v>
      </c>
      <c r="E6" s="6" t="s">
        <v>29</v>
      </c>
      <c r="F6" s="4"/>
      <c r="G6" s="4"/>
      <c r="H6" s="4"/>
      <c r="I6" s="4"/>
    </row>
    <row r="7" spans="1:9" x14ac:dyDescent="0.2">
      <c r="A7" s="4"/>
      <c r="B7" s="4"/>
      <c r="C7" s="15" t="s">
        <v>12</v>
      </c>
      <c r="D7" s="11">
        <v>4</v>
      </c>
      <c r="E7" s="6" t="s">
        <v>114</v>
      </c>
      <c r="F7" s="4"/>
      <c r="G7" s="4"/>
      <c r="H7" s="4"/>
      <c r="I7" s="4"/>
    </row>
    <row r="8" spans="1:9" ht="12" customHeight="1" x14ac:dyDescent="0.2">
      <c r="A8" s="4"/>
      <c r="B8" s="4"/>
      <c r="C8" s="15"/>
      <c r="D8" s="11"/>
      <c r="E8" s="4"/>
      <c r="F8" s="4"/>
      <c r="G8" s="4"/>
      <c r="H8" s="4"/>
      <c r="I8" s="4"/>
    </row>
    <row r="9" spans="1:9" x14ac:dyDescent="0.2">
      <c r="A9" s="7" t="s">
        <v>14</v>
      </c>
      <c r="B9" s="7" t="s">
        <v>16</v>
      </c>
      <c r="C9" s="7" t="s">
        <v>18</v>
      </c>
      <c r="D9" s="8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9" x14ac:dyDescent="0.2">
      <c r="A10" s="14">
        <v>1</v>
      </c>
      <c r="B10" s="10" t="s">
        <v>139</v>
      </c>
      <c r="C10" s="18" t="s">
        <v>89</v>
      </c>
      <c r="D10" s="18" t="s">
        <v>88</v>
      </c>
      <c r="E10" s="18" t="s">
        <v>36</v>
      </c>
      <c r="F10" s="13" t="s">
        <v>71</v>
      </c>
      <c r="G10" s="9">
        <v>0</v>
      </c>
      <c r="H10" s="14">
        <f t="shared" ref="H10:H44" si="0">(F10*2)</f>
        <v>8</v>
      </c>
      <c r="I10" s="18" t="s">
        <v>180</v>
      </c>
    </row>
    <row r="11" spans="1:9" x14ac:dyDescent="0.2">
      <c r="A11" s="14">
        <v>2</v>
      </c>
      <c r="B11" s="10" t="s">
        <v>140</v>
      </c>
      <c r="C11" s="18" t="s">
        <v>91</v>
      </c>
      <c r="D11" s="18" t="s">
        <v>90</v>
      </c>
      <c r="E11" s="18" t="s">
        <v>24</v>
      </c>
      <c r="F11" s="13" t="s">
        <v>37</v>
      </c>
      <c r="G11" s="9">
        <v>0</v>
      </c>
      <c r="H11" s="14">
        <f t="shared" si="0"/>
        <v>4</v>
      </c>
      <c r="I11" s="18" t="s">
        <v>150</v>
      </c>
    </row>
    <row r="12" spans="1:9" x14ac:dyDescent="0.2">
      <c r="A12" s="14">
        <v>3</v>
      </c>
      <c r="B12" s="10" t="s">
        <v>149</v>
      </c>
      <c r="C12" s="18" t="s">
        <v>28</v>
      </c>
      <c r="D12" s="18" t="s">
        <v>27</v>
      </c>
      <c r="E12" s="18" t="s">
        <v>24</v>
      </c>
      <c r="F12" s="13" t="s">
        <v>33</v>
      </c>
      <c r="G12" s="9">
        <v>0</v>
      </c>
      <c r="H12" s="14">
        <f t="shared" si="0"/>
        <v>2</v>
      </c>
      <c r="I12" s="18" t="s">
        <v>151</v>
      </c>
    </row>
    <row r="13" spans="1:9" x14ac:dyDescent="0.2">
      <c r="A13" s="14">
        <v>4</v>
      </c>
      <c r="B13" s="10" t="s">
        <v>136</v>
      </c>
      <c r="C13" s="18" t="s">
        <v>82</v>
      </c>
      <c r="D13" s="18" t="s">
        <v>81</v>
      </c>
      <c r="E13" s="18" t="s">
        <v>24</v>
      </c>
      <c r="F13" s="13" t="s">
        <v>71</v>
      </c>
      <c r="G13" s="9">
        <v>0</v>
      </c>
      <c r="H13" s="14">
        <f t="shared" si="0"/>
        <v>8</v>
      </c>
      <c r="I13" s="18" t="s">
        <v>181</v>
      </c>
    </row>
    <row r="14" spans="1:9" x14ac:dyDescent="0.2">
      <c r="A14" s="14">
        <v>5</v>
      </c>
      <c r="B14" s="10" t="s">
        <v>137</v>
      </c>
      <c r="C14" s="18" t="s">
        <v>84</v>
      </c>
      <c r="D14" s="18" t="s">
        <v>83</v>
      </c>
      <c r="E14" s="18" t="s">
        <v>24</v>
      </c>
      <c r="F14" s="13" t="s">
        <v>37</v>
      </c>
      <c r="G14" s="9">
        <v>0</v>
      </c>
      <c r="H14" s="14">
        <f t="shared" si="0"/>
        <v>4</v>
      </c>
      <c r="I14" s="18" t="s">
        <v>152</v>
      </c>
    </row>
    <row r="15" spans="1:9" x14ac:dyDescent="0.2">
      <c r="A15" s="14">
        <v>6</v>
      </c>
      <c r="B15" s="10" t="s">
        <v>132</v>
      </c>
      <c r="C15" s="18" t="s">
        <v>73</v>
      </c>
      <c r="D15" s="18" t="s">
        <v>72</v>
      </c>
      <c r="E15" s="18" t="s">
        <v>36</v>
      </c>
      <c r="F15" s="13" t="s">
        <v>37</v>
      </c>
      <c r="G15" s="9">
        <v>0</v>
      </c>
      <c r="H15" s="14">
        <f t="shared" si="0"/>
        <v>4</v>
      </c>
      <c r="I15" s="18" t="s">
        <v>153</v>
      </c>
    </row>
    <row r="16" spans="1:9" x14ac:dyDescent="0.2">
      <c r="A16" s="14">
        <v>7</v>
      </c>
      <c r="B16" s="10" t="s">
        <v>124</v>
      </c>
      <c r="C16" s="18" t="s">
        <v>55</v>
      </c>
      <c r="D16" s="18" t="s">
        <v>54</v>
      </c>
      <c r="E16" s="18" t="s">
        <v>24</v>
      </c>
      <c r="F16" s="13" t="s">
        <v>56</v>
      </c>
      <c r="G16" s="9">
        <v>0</v>
      </c>
      <c r="H16" s="14">
        <f t="shared" si="0"/>
        <v>6</v>
      </c>
      <c r="I16" s="18" t="s">
        <v>154</v>
      </c>
    </row>
    <row r="17" spans="1:9" x14ac:dyDescent="0.2">
      <c r="A17" s="14">
        <v>8</v>
      </c>
      <c r="B17" s="10" t="s">
        <v>148</v>
      </c>
      <c r="C17" s="18" t="s">
        <v>110</v>
      </c>
      <c r="D17" s="18" t="s">
        <v>109</v>
      </c>
      <c r="E17" s="18" t="s">
        <v>46</v>
      </c>
      <c r="F17" s="13" t="s">
        <v>37</v>
      </c>
      <c r="G17" s="9">
        <v>0</v>
      </c>
      <c r="H17" s="14">
        <f t="shared" si="0"/>
        <v>4</v>
      </c>
      <c r="I17" s="18" t="s">
        <v>155</v>
      </c>
    </row>
    <row r="18" spans="1:9" x14ac:dyDescent="0.2">
      <c r="A18" s="14">
        <v>9</v>
      </c>
      <c r="B18" s="10" t="s">
        <v>119</v>
      </c>
      <c r="C18" s="18" t="s">
        <v>42</v>
      </c>
      <c r="D18" s="18" t="s">
        <v>41</v>
      </c>
      <c r="E18" s="18" t="s">
        <v>43</v>
      </c>
      <c r="F18" s="13" t="s">
        <v>37</v>
      </c>
      <c r="G18" s="9">
        <v>0</v>
      </c>
      <c r="H18" s="14">
        <f t="shared" si="0"/>
        <v>4</v>
      </c>
      <c r="I18" s="18" t="s">
        <v>156</v>
      </c>
    </row>
    <row r="19" spans="1:9" x14ac:dyDescent="0.2">
      <c r="A19" s="14">
        <v>10</v>
      </c>
      <c r="B19" s="10" t="s">
        <v>135</v>
      </c>
      <c r="C19" s="18" t="s">
        <v>80</v>
      </c>
      <c r="D19" s="18" t="s">
        <v>79</v>
      </c>
      <c r="E19" s="18" t="s">
        <v>36</v>
      </c>
      <c r="F19" s="13" t="s">
        <v>37</v>
      </c>
      <c r="G19" s="9">
        <v>0</v>
      </c>
      <c r="H19" s="14">
        <f t="shared" si="0"/>
        <v>4</v>
      </c>
      <c r="I19" s="18" t="s">
        <v>157</v>
      </c>
    </row>
    <row r="20" spans="1:9" x14ac:dyDescent="0.2">
      <c r="A20" s="14">
        <v>11</v>
      </c>
      <c r="B20" s="10" t="s">
        <v>127</v>
      </c>
      <c r="C20" s="18" t="s">
        <v>61</v>
      </c>
      <c r="D20" s="18" t="s">
        <v>60</v>
      </c>
      <c r="E20" s="18" t="s">
        <v>24</v>
      </c>
      <c r="F20" s="13" t="s">
        <v>56</v>
      </c>
      <c r="G20" s="9">
        <v>0</v>
      </c>
      <c r="H20" s="14">
        <f t="shared" si="0"/>
        <v>6</v>
      </c>
      <c r="I20" s="18" t="s">
        <v>158</v>
      </c>
    </row>
    <row r="21" spans="1:9" x14ac:dyDescent="0.2">
      <c r="A21" s="14">
        <v>12</v>
      </c>
      <c r="B21" s="10" t="s">
        <v>121</v>
      </c>
      <c r="C21" s="18" t="s">
        <v>48</v>
      </c>
      <c r="D21" s="18" t="s">
        <v>47</v>
      </c>
      <c r="E21" s="18" t="s">
        <v>24</v>
      </c>
      <c r="F21" s="13" t="s">
        <v>33</v>
      </c>
      <c r="G21" s="9">
        <v>0</v>
      </c>
      <c r="H21" s="14">
        <f t="shared" si="0"/>
        <v>2</v>
      </c>
      <c r="I21" s="18" t="s">
        <v>159</v>
      </c>
    </row>
    <row r="22" spans="1:9" x14ac:dyDescent="0.2">
      <c r="A22" s="14">
        <v>13</v>
      </c>
      <c r="B22" s="10" t="s">
        <v>145</v>
      </c>
      <c r="C22" s="18" t="s">
        <v>103</v>
      </c>
      <c r="D22" s="18" t="s">
        <v>102</v>
      </c>
      <c r="E22" s="18" t="s">
        <v>179</v>
      </c>
      <c r="F22" s="13" t="s">
        <v>37</v>
      </c>
      <c r="G22" s="9">
        <v>0</v>
      </c>
      <c r="H22" s="14">
        <f t="shared" si="0"/>
        <v>4</v>
      </c>
      <c r="I22" s="18" t="s">
        <v>160</v>
      </c>
    </row>
    <row r="23" spans="1:9" x14ac:dyDescent="0.2">
      <c r="A23" s="14">
        <v>14</v>
      </c>
      <c r="B23" s="10" t="s">
        <v>143</v>
      </c>
      <c r="C23" s="18" t="s">
        <v>98</v>
      </c>
      <c r="D23" s="18" t="s">
        <v>97</v>
      </c>
      <c r="E23" s="18" t="s">
        <v>94</v>
      </c>
      <c r="F23" s="13" t="s">
        <v>37</v>
      </c>
      <c r="G23" s="9">
        <v>0</v>
      </c>
      <c r="H23" s="14">
        <f t="shared" si="0"/>
        <v>4</v>
      </c>
      <c r="I23" s="18" t="s">
        <v>182</v>
      </c>
    </row>
    <row r="24" spans="1:9" x14ac:dyDescent="0.2">
      <c r="A24" s="14">
        <v>15</v>
      </c>
      <c r="B24" s="10" t="s">
        <v>123</v>
      </c>
      <c r="C24" s="18" t="s">
        <v>53</v>
      </c>
      <c r="D24" s="18" t="s">
        <v>52</v>
      </c>
      <c r="E24" s="18" t="s">
        <v>24</v>
      </c>
      <c r="F24" s="13">
        <v>13</v>
      </c>
      <c r="G24" s="9">
        <v>0</v>
      </c>
      <c r="H24" s="14">
        <f t="shared" si="0"/>
        <v>26</v>
      </c>
      <c r="I24" s="18" t="s">
        <v>161</v>
      </c>
    </row>
    <row r="25" spans="1:9" x14ac:dyDescent="0.2">
      <c r="A25" s="14">
        <v>16</v>
      </c>
      <c r="B25" s="10" t="s">
        <v>117</v>
      </c>
      <c r="C25" s="18" t="s">
        <v>39</v>
      </c>
      <c r="D25" s="18" t="s">
        <v>38</v>
      </c>
      <c r="E25" s="18" t="s">
        <v>24</v>
      </c>
      <c r="F25" s="13" t="s">
        <v>33</v>
      </c>
      <c r="G25" s="9">
        <v>0</v>
      </c>
      <c r="H25" s="14">
        <f t="shared" si="0"/>
        <v>2</v>
      </c>
      <c r="I25" s="18" t="s">
        <v>162</v>
      </c>
    </row>
    <row r="26" spans="1:9" x14ac:dyDescent="0.2">
      <c r="A26" s="14">
        <v>17</v>
      </c>
      <c r="B26" s="10" t="s">
        <v>129</v>
      </c>
      <c r="C26" s="18" t="s">
        <v>65</v>
      </c>
      <c r="D26" s="18" t="s">
        <v>64</v>
      </c>
      <c r="E26" s="18" t="s">
        <v>24</v>
      </c>
      <c r="F26" s="13" t="s">
        <v>33</v>
      </c>
      <c r="G26" s="9">
        <v>0</v>
      </c>
      <c r="H26" s="14">
        <f t="shared" si="0"/>
        <v>2</v>
      </c>
      <c r="I26" s="18" t="s">
        <v>163</v>
      </c>
    </row>
    <row r="27" spans="1:9" x14ac:dyDescent="0.2">
      <c r="A27" s="14">
        <v>18</v>
      </c>
      <c r="B27" s="10" t="s">
        <v>116</v>
      </c>
      <c r="C27" s="18" t="s">
        <v>35</v>
      </c>
      <c r="D27" s="18" t="s">
        <v>34</v>
      </c>
      <c r="E27" s="18" t="s">
        <v>36</v>
      </c>
      <c r="F27" s="13" t="s">
        <v>37</v>
      </c>
      <c r="G27" s="9">
        <v>0</v>
      </c>
      <c r="H27" s="14">
        <f t="shared" si="0"/>
        <v>4</v>
      </c>
      <c r="I27" s="18" t="s">
        <v>164</v>
      </c>
    </row>
    <row r="28" spans="1:9" x14ac:dyDescent="0.2">
      <c r="A28" s="14">
        <v>19</v>
      </c>
      <c r="B28" s="10" t="s">
        <v>126</v>
      </c>
      <c r="C28" s="18" t="s">
        <v>26</v>
      </c>
      <c r="D28" s="18" t="s">
        <v>25</v>
      </c>
      <c r="E28" s="18" t="s">
        <v>24</v>
      </c>
      <c r="F28" s="13" t="s">
        <v>56</v>
      </c>
      <c r="G28" s="9">
        <v>0</v>
      </c>
      <c r="H28" s="14">
        <f t="shared" si="0"/>
        <v>6</v>
      </c>
      <c r="I28" s="18" t="s">
        <v>165</v>
      </c>
    </row>
    <row r="29" spans="1:9" x14ac:dyDescent="0.2">
      <c r="A29" s="14">
        <v>20</v>
      </c>
      <c r="B29" s="10" t="s">
        <v>133</v>
      </c>
      <c r="C29" s="18" t="s">
        <v>74</v>
      </c>
      <c r="D29" s="19">
        <v>5305000582066</v>
      </c>
      <c r="E29" s="18" t="s">
        <v>75</v>
      </c>
      <c r="F29" s="13" t="s">
        <v>71</v>
      </c>
      <c r="G29" s="9">
        <v>0</v>
      </c>
      <c r="H29" s="14">
        <f t="shared" si="0"/>
        <v>8</v>
      </c>
      <c r="I29" s="18" t="s">
        <v>166</v>
      </c>
    </row>
    <row r="30" spans="1:9" x14ac:dyDescent="0.2">
      <c r="A30" s="14">
        <v>21</v>
      </c>
      <c r="B30" s="10" t="s">
        <v>131</v>
      </c>
      <c r="C30" s="18" t="s">
        <v>69</v>
      </c>
      <c r="D30" s="18" t="s">
        <v>68</v>
      </c>
      <c r="E30" s="18" t="s">
        <v>70</v>
      </c>
      <c r="F30" s="13" t="s">
        <v>71</v>
      </c>
      <c r="G30" s="9">
        <v>0</v>
      </c>
      <c r="H30" s="14">
        <f t="shared" si="0"/>
        <v>8</v>
      </c>
      <c r="I30" s="18" t="s">
        <v>167</v>
      </c>
    </row>
    <row r="31" spans="1:9" x14ac:dyDescent="0.2">
      <c r="A31" s="14">
        <v>22</v>
      </c>
      <c r="B31" s="10" t="s">
        <v>125</v>
      </c>
      <c r="C31" s="18" t="s">
        <v>58</v>
      </c>
      <c r="D31" s="18" t="s">
        <v>57</v>
      </c>
      <c r="E31" s="18" t="s">
        <v>36</v>
      </c>
      <c r="F31" s="13" t="s">
        <v>59</v>
      </c>
      <c r="G31" s="9">
        <v>0</v>
      </c>
      <c r="H31" s="14">
        <f t="shared" si="0"/>
        <v>12</v>
      </c>
      <c r="I31" s="18" t="s">
        <v>168</v>
      </c>
    </row>
    <row r="32" spans="1:9" x14ac:dyDescent="0.2">
      <c r="A32" s="14">
        <v>23</v>
      </c>
      <c r="B32" s="10" t="s">
        <v>120</v>
      </c>
      <c r="C32" s="18" t="s">
        <v>45</v>
      </c>
      <c r="D32" s="18" t="s">
        <v>44</v>
      </c>
      <c r="E32" s="18" t="s">
        <v>46</v>
      </c>
      <c r="F32" s="13" t="s">
        <v>33</v>
      </c>
      <c r="G32" s="9">
        <v>0</v>
      </c>
      <c r="H32" s="14">
        <f t="shared" si="0"/>
        <v>2</v>
      </c>
      <c r="I32" s="18" t="s">
        <v>183</v>
      </c>
    </row>
    <row r="33" spans="1:9" x14ac:dyDescent="0.2">
      <c r="A33" s="14">
        <v>24</v>
      </c>
      <c r="B33" s="10" t="s">
        <v>130</v>
      </c>
      <c r="C33" s="18" t="s">
        <v>67</v>
      </c>
      <c r="D33" s="18" t="s">
        <v>66</v>
      </c>
      <c r="E33" s="18" t="s">
        <v>36</v>
      </c>
      <c r="F33" s="13" t="s">
        <v>33</v>
      </c>
      <c r="G33" s="9">
        <v>0</v>
      </c>
      <c r="H33" s="14">
        <f t="shared" si="0"/>
        <v>2</v>
      </c>
      <c r="I33" s="18" t="s">
        <v>169</v>
      </c>
    </row>
    <row r="34" spans="1:9" x14ac:dyDescent="0.2">
      <c r="A34" s="14">
        <v>25</v>
      </c>
      <c r="B34" s="10" t="s">
        <v>128</v>
      </c>
      <c r="C34" s="18" t="s">
        <v>63</v>
      </c>
      <c r="D34" s="18" t="s">
        <v>62</v>
      </c>
      <c r="E34" s="18" t="s">
        <v>36</v>
      </c>
      <c r="F34" s="13" t="s">
        <v>33</v>
      </c>
      <c r="G34" s="9">
        <v>0</v>
      </c>
      <c r="H34" s="14">
        <f t="shared" si="0"/>
        <v>2</v>
      </c>
      <c r="I34" s="18" t="s">
        <v>170</v>
      </c>
    </row>
    <row r="35" spans="1:9" x14ac:dyDescent="0.2">
      <c r="A35" s="14">
        <v>26</v>
      </c>
      <c r="B35" s="10" t="s">
        <v>115</v>
      </c>
      <c r="C35" s="18" t="s">
        <v>31</v>
      </c>
      <c r="D35" s="18" t="s">
        <v>30</v>
      </c>
      <c r="E35" s="18" t="s">
        <v>32</v>
      </c>
      <c r="F35" s="13" t="s">
        <v>33</v>
      </c>
      <c r="G35" s="9">
        <v>0</v>
      </c>
      <c r="H35" s="14">
        <f t="shared" si="0"/>
        <v>2</v>
      </c>
      <c r="I35" s="18" t="s">
        <v>171</v>
      </c>
    </row>
    <row r="36" spans="1:9" x14ac:dyDescent="0.2">
      <c r="A36" s="14">
        <v>27</v>
      </c>
      <c r="B36" s="10" t="s">
        <v>118</v>
      </c>
      <c r="C36" s="18" t="s">
        <v>40</v>
      </c>
      <c r="D36" s="19">
        <v>5330004134520</v>
      </c>
      <c r="E36" s="18" t="s">
        <v>36</v>
      </c>
      <c r="F36" s="13" t="s">
        <v>37</v>
      </c>
      <c r="G36" s="9">
        <v>0</v>
      </c>
      <c r="H36" s="14">
        <f t="shared" si="0"/>
        <v>4</v>
      </c>
      <c r="I36" s="18" t="s">
        <v>172</v>
      </c>
    </row>
    <row r="37" spans="1:9" x14ac:dyDescent="0.2">
      <c r="A37" s="14">
        <v>28</v>
      </c>
      <c r="B37" s="10" t="s">
        <v>122</v>
      </c>
      <c r="C37" s="18" t="s">
        <v>50</v>
      </c>
      <c r="D37" s="18" t="s">
        <v>49</v>
      </c>
      <c r="E37" s="18" t="s">
        <v>36</v>
      </c>
      <c r="F37" s="13" t="s">
        <v>51</v>
      </c>
      <c r="G37" s="9">
        <v>0</v>
      </c>
      <c r="H37" s="14">
        <f t="shared" si="0"/>
        <v>44</v>
      </c>
      <c r="I37" s="18" t="s">
        <v>173</v>
      </c>
    </row>
    <row r="38" spans="1:9" x14ac:dyDescent="0.2">
      <c r="A38" s="14">
        <v>29</v>
      </c>
      <c r="B38" s="10" t="s">
        <v>134</v>
      </c>
      <c r="C38" s="18" t="s">
        <v>77</v>
      </c>
      <c r="D38" s="18" t="s">
        <v>76</v>
      </c>
      <c r="E38" s="18" t="s">
        <v>78</v>
      </c>
      <c r="F38" s="13" t="s">
        <v>33</v>
      </c>
      <c r="G38" s="9">
        <v>0</v>
      </c>
      <c r="H38" s="14">
        <f t="shared" si="0"/>
        <v>2</v>
      </c>
      <c r="I38" s="18" t="s">
        <v>174</v>
      </c>
    </row>
    <row r="39" spans="1:9" x14ac:dyDescent="0.2">
      <c r="A39" s="14">
        <v>30</v>
      </c>
      <c r="B39" s="10" t="s">
        <v>138</v>
      </c>
      <c r="C39" s="18" t="s">
        <v>86</v>
      </c>
      <c r="D39" s="18" t="s">
        <v>85</v>
      </c>
      <c r="E39" s="18" t="s">
        <v>87</v>
      </c>
      <c r="F39" s="13" t="s">
        <v>37</v>
      </c>
      <c r="G39" s="9">
        <v>0</v>
      </c>
      <c r="H39" s="14">
        <f t="shared" si="0"/>
        <v>4</v>
      </c>
      <c r="I39" s="18" t="s">
        <v>184</v>
      </c>
    </row>
    <row r="40" spans="1:9" x14ac:dyDescent="0.2">
      <c r="A40" s="14">
        <v>31</v>
      </c>
      <c r="B40" s="10" t="s">
        <v>141</v>
      </c>
      <c r="C40" s="18" t="s">
        <v>93</v>
      </c>
      <c r="D40" s="18" t="s">
        <v>92</v>
      </c>
      <c r="E40" s="18" t="s">
        <v>94</v>
      </c>
      <c r="F40" s="13" t="s">
        <v>33</v>
      </c>
      <c r="G40" s="9">
        <v>0</v>
      </c>
      <c r="H40" s="14">
        <f t="shared" si="0"/>
        <v>2</v>
      </c>
      <c r="I40" s="18" t="s">
        <v>175</v>
      </c>
    </row>
    <row r="41" spans="1:9" x14ac:dyDescent="0.2">
      <c r="A41" s="14">
        <v>32</v>
      </c>
      <c r="B41" s="10" t="s">
        <v>142</v>
      </c>
      <c r="C41" s="18" t="s">
        <v>95</v>
      </c>
      <c r="D41" s="19">
        <v>5315001850037</v>
      </c>
      <c r="E41" s="18" t="s">
        <v>96</v>
      </c>
      <c r="F41" s="13" t="s">
        <v>33</v>
      </c>
      <c r="G41" s="9">
        <v>0</v>
      </c>
      <c r="H41" s="14">
        <f t="shared" si="0"/>
        <v>2</v>
      </c>
      <c r="I41" s="18" t="s">
        <v>185</v>
      </c>
    </row>
    <row r="42" spans="1:9" x14ac:dyDescent="0.2">
      <c r="A42" s="14">
        <v>33</v>
      </c>
      <c r="B42" s="10" t="s">
        <v>144</v>
      </c>
      <c r="C42" s="18" t="s">
        <v>100</v>
      </c>
      <c r="D42" s="18" t="s">
        <v>99</v>
      </c>
      <c r="E42" s="18" t="s">
        <v>101</v>
      </c>
      <c r="F42" s="13" t="s">
        <v>71</v>
      </c>
      <c r="G42" s="9">
        <v>0</v>
      </c>
      <c r="H42" s="14">
        <f t="shared" si="0"/>
        <v>8</v>
      </c>
      <c r="I42" s="18" t="s">
        <v>176</v>
      </c>
    </row>
    <row r="43" spans="1:9" x14ac:dyDescent="0.2">
      <c r="A43" s="14">
        <v>34</v>
      </c>
      <c r="B43" s="10" t="s">
        <v>146</v>
      </c>
      <c r="C43" s="18" t="s">
        <v>105</v>
      </c>
      <c r="D43" s="18" t="s">
        <v>104</v>
      </c>
      <c r="E43" s="18" t="s">
        <v>106</v>
      </c>
      <c r="F43" s="13" t="s">
        <v>71</v>
      </c>
      <c r="G43" s="9">
        <v>0</v>
      </c>
      <c r="H43" s="14">
        <f t="shared" si="0"/>
        <v>8</v>
      </c>
      <c r="I43" s="18" t="s">
        <v>177</v>
      </c>
    </row>
    <row r="44" spans="1:9" x14ac:dyDescent="0.2">
      <c r="A44" s="14">
        <v>35</v>
      </c>
      <c r="B44" s="10" t="s">
        <v>147</v>
      </c>
      <c r="C44" s="18" t="s">
        <v>108</v>
      </c>
      <c r="D44" s="18" t="s">
        <v>107</v>
      </c>
      <c r="E44" s="18" t="s">
        <v>96</v>
      </c>
      <c r="F44" s="13" t="s">
        <v>33</v>
      </c>
      <c r="G44" s="9">
        <v>0</v>
      </c>
      <c r="H44" s="14">
        <f t="shared" si="0"/>
        <v>2</v>
      </c>
      <c r="I44" s="18" t="s">
        <v>178</v>
      </c>
    </row>
    <row r="47" spans="1:9" x14ac:dyDescent="0.2">
      <c r="I47" s="17" t="s">
        <v>13</v>
      </c>
    </row>
  </sheetData>
  <sortState ref="A10:J44">
    <sortCondition ref="B10:B44"/>
  </sortState>
  <mergeCells count="2">
    <mergeCell ref="D2:E2"/>
    <mergeCell ref="D5:F5"/>
  </mergeCells>
  <phoneticPr fontId="0" type="noConversion"/>
  <printOptions horizontalCentered="1"/>
  <pageMargins left="0" right="0" top="0.53" bottom="0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3" zoomScaleNormal="100" workbookViewId="0">
      <selection activeCell="D29" sqref="D29"/>
    </sheetView>
  </sheetViews>
  <sheetFormatPr defaultRowHeight="12.75" x14ac:dyDescent="0.2"/>
  <cols>
    <col min="1" max="1" width="4.42578125" style="20" customWidth="1"/>
    <col min="2" max="2" width="5.7109375" style="20" customWidth="1"/>
    <col min="3" max="3" width="17.28515625" style="20" bestFit="1" customWidth="1"/>
    <col min="4" max="4" width="15.85546875" style="1" bestFit="1" customWidth="1"/>
    <col min="5" max="5" width="23" style="1" bestFit="1" customWidth="1"/>
    <col min="6" max="6" width="6.28515625" style="2" customWidth="1"/>
    <col min="7" max="7" width="9.28515625" style="20" bestFit="1" customWidth="1"/>
    <col min="8" max="9" width="10.5703125" style="20" bestFit="1" customWidth="1"/>
    <col min="10" max="10" width="17.5703125" style="20" customWidth="1"/>
    <col min="11" max="11" width="14.5703125" style="20" customWidth="1"/>
    <col min="12" max="16384" width="9.140625" style="20"/>
  </cols>
  <sheetData>
    <row r="1" spans="1:9" x14ac:dyDescent="0.2">
      <c r="A1" s="4"/>
      <c r="B1" s="4"/>
      <c r="C1" s="24" t="s">
        <v>3</v>
      </c>
      <c r="D1" s="11" t="s">
        <v>113</v>
      </c>
      <c r="E1" s="4"/>
      <c r="F1" s="4"/>
      <c r="G1" s="25" t="s">
        <v>4</v>
      </c>
      <c r="H1" s="6" t="s">
        <v>186</v>
      </c>
    </row>
    <row r="2" spans="1:9" x14ac:dyDescent="0.2">
      <c r="A2" s="4"/>
      <c r="B2" s="4"/>
      <c r="C2" s="24" t="s">
        <v>6</v>
      </c>
      <c r="D2" s="28" t="s">
        <v>112</v>
      </c>
      <c r="E2" s="29"/>
      <c r="F2" s="4"/>
      <c r="G2" s="25" t="s">
        <v>7</v>
      </c>
      <c r="H2" s="16">
        <v>41269</v>
      </c>
    </row>
    <row r="3" spans="1:9" x14ac:dyDescent="0.2">
      <c r="A3" s="4"/>
      <c r="B3" s="4"/>
      <c r="C3" s="24" t="s">
        <v>8</v>
      </c>
      <c r="D3" s="11" t="s">
        <v>21</v>
      </c>
      <c r="E3" s="6" t="s">
        <v>223</v>
      </c>
      <c r="F3" s="4"/>
      <c r="G3" s="4"/>
      <c r="H3" s="4"/>
      <c r="I3" s="4"/>
    </row>
    <row r="4" spans="1:9" x14ac:dyDescent="0.2">
      <c r="A4" s="4"/>
      <c r="B4" s="4"/>
      <c r="C4" s="24" t="s">
        <v>9</v>
      </c>
      <c r="D4" s="12" t="s">
        <v>22</v>
      </c>
      <c r="E4" s="24"/>
      <c r="F4" s="4"/>
      <c r="G4" s="4"/>
      <c r="H4" s="4"/>
      <c r="I4" s="4"/>
    </row>
    <row r="5" spans="1:9" x14ac:dyDescent="0.2">
      <c r="A5" s="4"/>
      <c r="B5" s="6" t="s">
        <v>17</v>
      </c>
      <c r="C5" s="24" t="s">
        <v>10</v>
      </c>
      <c r="D5" s="30" t="s">
        <v>224</v>
      </c>
      <c r="E5" s="32"/>
      <c r="F5" s="32"/>
      <c r="G5" s="4"/>
      <c r="H5" s="4"/>
      <c r="I5" s="4"/>
    </row>
    <row r="6" spans="1:9" x14ac:dyDescent="0.2">
      <c r="A6" s="4"/>
      <c r="B6" s="6" t="s">
        <v>23</v>
      </c>
      <c r="C6" s="24" t="s">
        <v>11</v>
      </c>
      <c r="D6" s="11">
        <v>48</v>
      </c>
      <c r="E6" s="6" t="s">
        <v>29</v>
      </c>
      <c r="F6" s="4"/>
      <c r="G6" s="4"/>
      <c r="H6" s="4"/>
      <c r="I6" s="4"/>
    </row>
    <row r="7" spans="1:9" x14ac:dyDescent="0.2">
      <c r="A7" s="4"/>
      <c r="B7" s="4"/>
      <c r="C7" s="24" t="s">
        <v>12</v>
      </c>
      <c r="D7" s="11">
        <v>4</v>
      </c>
      <c r="E7" s="26"/>
      <c r="F7" s="4"/>
      <c r="G7" s="4"/>
      <c r="H7" s="4"/>
      <c r="I7" s="4"/>
    </row>
    <row r="8" spans="1:9" x14ac:dyDescent="0.2">
      <c r="A8" s="4"/>
      <c r="B8" s="4"/>
      <c r="C8" s="24"/>
      <c r="D8" s="11"/>
      <c r="E8" s="4"/>
      <c r="F8" s="4"/>
      <c r="G8" s="4"/>
      <c r="H8" s="4"/>
      <c r="I8" s="4"/>
    </row>
    <row r="9" spans="1:9" x14ac:dyDescent="0.2">
      <c r="A9" s="21" t="s">
        <v>14</v>
      </c>
      <c r="B9" s="21" t="s">
        <v>16</v>
      </c>
      <c r="C9" s="21" t="s">
        <v>18</v>
      </c>
      <c r="D9" s="22" t="s">
        <v>0</v>
      </c>
      <c r="E9" s="21" t="s">
        <v>1</v>
      </c>
      <c r="F9" s="21" t="s">
        <v>2</v>
      </c>
      <c r="G9" s="21" t="s">
        <v>20</v>
      </c>
      <c r="H9" s="21" t="s">
        <v>15</v>
      </c>
    </row>
    <row r="10" spans="1:9" x14ac:dyDescent="0.2">
      <c r="A10" s="9">
        <v>1</v>
      </c>
      <c r="B10" s="27" t="s">
        <v>139</v>
      </c>
      <c r="C10" s="18" t="s">
        <v>89</v>
      </c>
      <c r="D10" s="19">
        <v>5330005821548</v>
      </c>
      <c r="E10" s="18" t="s">
        <v>36</v>
      </c>
      <c r="F10" s="23">
        <v>4</v>
      </c>
      <c r="G10" s="9">
        <f t="shared" ref="G10:G43" si="0">(F10*2)</f>
        <v>8</v>
      </c>
      <c r="H10" s="18" t="s">
        <v>187</v>
      </c>
    </row>
    <row r="11" spans="1:9" x14ac:dyDescent="0.2">
      <c r="A11" s="9">
        <v>2</v>
      </c>
      <c r="B11" s="27" t="s">
        <v>140</v>
      </c>
      <c r="C11" s="18" t="s">
        <v>91</v>
      </c>
      <c r="D11" s="19">
        <v>5331010470435</v>
      </c>
      <c r="E11" s="18" t="s">
        <v>24</v>
      </c>
      <c r="F11" s="23">
        <v>2</v>
      </c>
      <c r="G11" s="9">
        <f t="shared" si="0"/>
        <v>4</v>
      </c>
      <c r="H11" s="18" t="s">
        <v>188</v>
      </c>
    </row>
    <row r="12" spans="1:9" x14ac:dyDescent="0.2">
      <c r="A12" s="9">
        <v>3</v>
      </c>
      <c r="B12" s="27" t="s">
        <v>149</v>
      </c>
      <c r="C12" s="18" t="s">
        <v>28</v>
      </c>
      <c r="D12" s="19">
        <v>5331010885363</v>
      </c>
      <c r="E12" s="18" t="s">
        <v>24</v>
      </c>
      <c r="F12" s="23">
        <v>1</v>
      </c>
      <c r="G12" s="9">
        <f t="shared" si="0"/>
        <v>2</v>
      </c>
      <c r="H12" s="18" t="s">
        <v>189</v>
      </c>
    </row>
    <row r="13" spans="1:9" x14ac:dyDescent="0.2">
      <c r="A13" s="9">
        <v>4</v>
      </c>
      <c r="B13" s="27" t="s">
        <v>136</v>
      </c>
      <c r="C13" s="18" t="s">
        <v>82</v>
      </c>
      <c r="D13" s="19">
        <v>5330005437090</v>
      </c>
      <c r="E13" s="18" t="s">
        <v>222</v>
      </c>
      <c r="F13" s="23">
        <v>4</v>
      </c>
      <c r="G13" s="9">
        <f t="shared" si="0"/>
        <v>8</v>
      </c>
      <c r="H13" s="18" t="s">
        <v>190</v>
      </c>
    </row>
    <row r="14" spans="1:9" x14ac:dyDescent="0.2">
      <c r="A14" s="9">
        <v>5</v>
      </c>
      <c r="B14" s="27" t="s">
        <v>137</v>
      </c>
      <c r="C14" s="18" t="s">
        <v>84</v>
      </c>
      <c r="D14" s="19">
        <v>5331010463300</v>
      </c>
      <c r="E14" s="18" t="s">
        <v>24</v>
      </c>
      <c r="F14" s="23">
        <v>2</v>
      </c>
      <c r="G14" s="9">
        <f t="shared" si="0"/>
        <v>4</v>
      </c>
      <c r="H14" s="18" t="s">
        <v>191</v>
      </c>
    </row>
    <row r="15" spans="1:9" x14ac:dyDescent="0.2">
      <c r="A15" s="9">
        <v>6</v>
      </c>
      <c r="B15" s="27" t="s">
        <v>132</v>
      </c>
      <c r="C15" s="18" t="s">
        <v>73</v>
      </c>
      <c r="D15" s="19">
        <v>5330008334210</v>
      </c>
      <c r="E15" s="18" t="s">
        <v>36</v>
      </c>
      <c r="F15" s="23">
        <v>2</v>
      </c>
      <c r="G15" s="9">
        <f t="shared" si="0"/>
        <v>4</v>
      </c>
      <c r="H15" s="18" t="s">
        <v>192</v>
      </c>
    </row>
    <row r="16" spans="1:9" x14ac:dyDescent="0.2">
      <c r="A16" s="9">
        <v>7</v>
      </c>
      <c r="B16" s="27" t="s">
        <v>148</v>
      </c>
      <c r="C16" s="18" t="s">
        <v>110</v>
      </c>
      <c r="D16" s="19">
        <v>5330008425505</v>
      </c>
      <c r="E16" s="18" t="s">
        <v>46</v>
      </c>
      <c r="F16" s="23">
        <v>2</v>
      </c>
      <c r="G16" s="9">
        <f t="shared" si="0"/>
        <v>4</v>
      </c>
      <c r="H16" s="18" t="s">
        <v>194</v>
      </c>
    </row>
    <row r="17" spans="1:8" x14ac:dyDescent="0.2">
      <c r="A17" s="9">
        <v>8</v>
      </c>
      <c r="B17" s="27" t="s">
        <v>119</v>
      </c>
      <c r="C17" s="18" t="s">
        <v>42</v>
      </c>
      <c r="D17" s="19">
        <v>5331011071149</v>
      </c>
      <c r="E17" s="18" t="s">
        <v>43</v>
      </c>
      <c r="F17" s="23">
        <v>2</v>
      </c>
      <c r="G17" s="9">
        <f t="shared" si="0"/>
        <v>4</v>
      </c>
      <c r="H17" s="18" t="s">
        <v>195</v>
      </c>
    </row>
    <row r="18" spans="1:8" x14ac:dyDescent="0.2">
      <c r="A18" s="9">
        <v>9</v>
      </c>
      <c r="B18" s="27" t="s">
        <v>135</v>
      </c>
      <c r="C18" s="18" t="s">
        <v>80</v>
      </c>
      <c r="D18" s="19">
        <v>5330006842572</v>
      </c>
      <c r="E18" s="18" t="s">
        <v>36</v>
      </c>
      <c r="F18" s="23">
        <v>2</v>
      </c>
      <c r="G18" s="9">
        <f t="shared" si="0"/>
        <v>4</v>
      </c>
      <c r="H18" s="18" t="s">
        <v>196</v>
      </c>
    </row>
    <row r="19" spans="1:8" x14ac:dyDescent="0.2">
      <c r="A19" s="9">
        <v>10</v>
      </c>
      <c r="B19" s="27" t="s">
        <v>127</v>
      </c>
      <c r="C19" s="18" t="s">
        <v>61</v>
      </c>
      <c r="D19" s="19">
        <v>5331010460628</v>
      </c>
      <c r="E19" s="18" t="s">
        <v>24</v>
      </c>
      <c r="F19" s="23">
        <v>3</v>
      </c>
      <c r="G19" s="9">
        <f t="shared" si="0"/>
        <v>6</v>
      </c>
      <c r="H19" s="18" t="s">
        <v>197</v>
      </c>
    </row>
    <row r="20" spans="1:8" x14ac:dyDescent="0.2">
      <c r="A20" s="9">
        <v>11</v>
      </c>
      <c r="B20" s="27" t="s">
        <v>121</v>
      </c>
      <c r="C20" s="18" t="s">
        <v>48</v>
      </c>
      <c r="D20" s="19">
        <v>5331011074953</v>
      </c>
      <c r="E20" s="18" t="s">
        <v>24</v>
      </c>
      <c r="F20" s="23">
        <v>1</v>
      </c>
      <c r="G20" s="9">
        <f t="shared" si="0"/>
        <v>2</v>
      </c>
      <c r="H20" s="18" t="s">
        <v>198</v>
      </c>
    </row>
    <row r="21" spans="1:8" x14ac:dyDescent="0.2">
      <c r="A21" s="9">
        <v>12</v>
      </c>
      <c r="B21" s="27" t="s">
        <v>145</v>
      </c>
      <c r="C21" s="18" t="s">
        <v>103</v>
      </c>
      <c r="D21" s="19">
        <v>5961003339966</v>
      </c>
      <c r="E21" s="18" t="s">
        <v>179</v>
      </c>
      <c r="F21" s="23">
        <v>2</v>
      </c>
      <c r="G21" s="9">
        <f t="shared" si="0"/>
        <v>4</v>
      </c>
      <c r="H21" s="18" t="s">
        <v>199</v>
      </c>
    </row>
    <row r="22" spans="1:8" x14ac:dyDescent="0.2">
      <c r="A22" s="9">
        <v>13</v>
      </c>
      <c r="B22" s="27" t="s">
        <v>143</v>
      </c>
      <c r="C22" s="18" t="s">
        <v>98</v>
      </c>
      <c r="D22" s="19">
        <v>5310013522752</v>
      </c>
      <c r="E22" s="18" t="s">
        <v>94</v>
      </c>
      <c r="F22" s="23">
        <v>2</v>
      </c>
      <c r="G22" s="9">
        <f t="shared" si="0"/>
        <v>4</v>
      </c>
      <c r="H22" s="18" t="s">
        <v>200</v>
      </c>
    </row>
    <row r="23" spans="1:8" x14ac:dyDescent="0.2">
      <c r="A23" s="9">
        <v>14</v>
      </c>
      <c r="B23" s="27" t="s">
        <v>123</v>
      </c>
      <c r="C23" s="18" t="s">
        <v>53</v>
      </c>
      <c r="D23" s="19">
        <v>5331010463299</v>
      </c>
      <c r="E23" s="18" t="s">
        <v>24</v>
      </c>
      <c r="F23" s="13">
        <v>13</v>
      </c>
      <c r="G23" s="9">
        <f t="shared" si="0"/>
        <v>26</v>
      </c>
      <c r="H23" s="18" t="s">
        <v>201</v>
      </c>
    </row>
    <row r="24" spans="1:8" x14ac:dyDescent="0.2">
      <c r="A24" s="9">
        <v>15</v>
      </c>
      <c r="B24" s="27" t="s">
        <v>117</v>
      </c>
      <c r="C24" s="18" t="s">
        <v>39</v>
      </c>
      <c r="D24" s="19">
        <v>5331011074956</v>
      </c>
      <c r="E24" s="18" t="s">
        <v>24</v>
      </c>
      <c r="F24" s="23">
        <v>1</v>
      </c>
      <c r="G24" s="9">
        <f t="shared" si="0"/>
        <v>2</v>
      </c>
      <c r="H24" s="18" t="s">
        <v>202</v>
      </c>
    </row>
    <row r="25" spans="1:8" x14ac:dyDescent="0.2">
      <c r="A25" s="9">
        <v>16</v>
      </c>
      <c r="B25" s="27" t="s">
        <v>129</v>
      </c>
      <c r="C25" s="18" t="s">
        <v>65</v>
      </c>
      <c r="D25" s="19">
        <v>5331010886872</v>
      </c>
      <c r="E25" s="18" t="s">
        <v>24</v>
      </c>
      <c r="F25" s="23">
        <v>1</v>
      </c>
      <c r="G25" s="9">
        <f t="shared" si="0"/>
        <v>2</v>
      </c>
      <c r="H25" s="18" t="s">
        <v>203</v>
      </c>
    </row>
    <row r="26" spans="1:8" x14ac:dyDescent="0.2">
      <c r="A26" s="9">
        <v>17</v>
      </c>
      <c r="B26" s="27" t="s">
        <v>116</v>
      </c>
      <c r="C26" s="18" t="s">
        <v>35</v>
      </c>
      <c r="D26" s="19">
        <v>5330000575709</v>
      </c>
      <c r="E26" s="18" t="s">
        <v>36</v>
      </c>
      <c r="F26" s="23">
        <v>2</v>
      </c>
      <c r="G26" s="9">
        <f t="shared" si="0"/>
        <v>4</v>
      </c>
      <c r="H26" s="18" t="s">
        <v>204</v>
      </c>
    </row>
    <row r="27" spans="1:8" x14ac:dyDescent="0.2">
      <c r="A27" s="9">
        <v>18</v>
      </c>
      <c r="B27" s="27" t="s">
        <v>126</v>
      </c>
      <c r="C27" s="18" t="s">
        <v>26</v>
      </c>
      <c r="D27" s="19">
        <v>5331011074950</v>
      </c>
      <c r="E27" s="18" t="s">
        <v>24</v>
      </c>
      <c r="F27" s="23">
        <v>3</v>
      </c>
      <c r="G27" s="9">
        <f t="shared" si="0"/>
        <v>6</v>
      </c>
      <c r="H27" s="18" t="s">
        <v>205</v>
      </c>
    </row>
    <row r="28" spans="1:8" x14ac:dyDescent="0.2">
      <c r="A28" s="9">
        <v>19</v>
      </c>
      <c r="B28" s="27" t="s">
        <v>133</v>
      </c>
      <c r="C28" s="18" t="s">
        <v>74</v>
      </c>
      <c r="D28" s="19">
        <v>5305000582066</v>
      </c>
      <c r="E28" s="18" t="s">
        <v>75</v>
      </c>
      <c r="F28" s="23">
        <v>4</v>
      </c>
      <c r="G28" s="9">
        <f t="shared" si="0"/>
        <v>8</v>
      </c>
      <c r="H28" s="18" t="s">
        <v>206</v>
      </c>
    </row>
    <row r="29" spans="1:8" x14ac:dyDescent="0.2">
      <c r="A29" s="9">
        <v>20</v>
      </c>
      <c r="B29" s="27" t="s">
        <v>131</v>
      </c>
      <c r="C29" s="18" t="s">
        <v>69</v>
      </c>
      <c r="D29" s="19">
        <v>5305005435799</v>
      </c>
      <c r="E29" s="18" t="s">
        <v>70</v>
      </c>
      <c r="F29" s="23">
        <v>4</v>
      </c>
      <c r="G29" s="9">
        <f t="shared" si="0"/>
        <v>8</v>
      </c>
      <c r="H29" s="18" t="s">
        <v>207</v>
      </c>
    </row>
    <row r="30" spans="1:8" x14ac:dyDescent="0.2">
      <c r="A30" s="9">
        <v>21</v>
      </c>
      <c r="B30" s="27" t="s">
        <v>125</v>
      </c>
      <c r="C30" s="18" t="s">
        <v>58</v>
      </c>
      <c r="D30" s="19">
        <v>5330008389773</v>
      </c>
      <c r="E30" s="18" t="s">
        <v>36</v>
      </c>
      <c r="F30" s="23">
        <v>6</v>
      </c>
      <c r="G30" s="9">
        <f t="shared" si="0"/>
        <v>12</v>
      </c>
      <c r="H30" s="18" t="s">
        <v>208</v>
      </c>
    </row>
    <row r="31" spans="1:8" x14ac:dyDescent="0.2">
      <c r="A31" s="9">
        <v>22</v>
      </c>
      <c r="B31" s="27" t="s">
        <v>120</v>
      </c>
      <c r="C31" s="18" t="s">
        <v>45</v>
      </c>
      <c r="D31" s="19">
        <v>5330008013440</v>
      </c>
      <c r="E31" s="18" t="s">
        <v>46</v>
      </c>
      <c r="F31" s="23">
        <v>1</v>
      </c>
      <c r="G31" s="9">
        <f t="shared" si="0"/>
        <v>2</v>
      </c>
      <c r="H31" s="18" t="s">
        <v>209</v>
      </c>
    </row>
    <row r="32" spans="1:8" x14ac:dyDescent="0.2">
      <c r="A32" s="9">
        <v>23</v>
      </c>
      <c r="B32" s="27" t="s">
        <v>130</v>
      </c>
      <c r="C32" s="18" t="s">
        <v>67</v>
      </c>
      <c r="D32" s="19">
        <v>5330001089991</v>
      </c>
      <c r="E32" s="18" t="s">
        <v>36</v>
      </c>
      <c r="F32" s="23">
        <v>1</v>
      </c>
      <c r="G32" s="9">
        <f t="shared" si="0"/>
        <v>2</v>
      </c>
      <c r="H32" s="18" t="s">
        <v>210</v>
      </c>
    </row>
    <row r="33" spans="1:9" x14ac:dyDescent="0.2">
      <c r="A33" s="9">
        <v>24</v>
      </c>
      <c r="B33" s="27" t="s">
        <v>128</v>
      </c>
      <c r="C33" s="18" t="s">
        <v>63</v>
      </c>
      <c r="D33" s="19">
        <v>5330001738049</v>
      </c>
      <c r="E33" s="18" t="s">
        <v>36</v>
      </c>
      <c r="F33" s="23">
        <v>1</v>
      </c>
      <c r="G33" s="9">
        <f t="shared" si="0"/>
        <v>2</v>
      </c>
      <c r="H33" s="18" t="s">
        <v>211</v>
      </c>
    </row>
    <row r="34" spans="1:9" x14ac:dyDescent="0.2">
      <c r="A34" s="9">
        <v>25</v>
      </c>
      <c r="B34" s="27" t="s">
        <v>193</v>
      </c>
      <c r="C34" s="18" t="s">
        <v>55</v>
      </c>
      <c r="D34" s="19">
        <v>5331010501538</v>
      </c>
      <c r="E34" s="18" t="s">
        <v>24</v>
      </c>
      <c r="F34" s="23">
        <v>3</v>
      </c>
      <c r="G34" s="9">
        <f t="shared" si="0"/>
        <v>6</v>
      </c>
      <c r="H34" s="18" t="s">
        <v>212</v>
      </c>
    </row>
    <row r="35" spans="1:9" x14ac:dyDescent="0.2">
      <c r="A35" s="9">
        <v>26</v>
      </c>
      <c r="B35" s="27" t="s">
        <v>118</v>
      </c>
      <c r="C35" s="18" t="s">
        <v>40</v>
      </c>
      <c r="D35" s="19">
        <v>5330004134520</v>
      </c>
      <c r="E35" s="18" t="s">
        <v>36</v>
      </c>
      <c r="F35" s="23">
        <v>2</v>
      </c>
      <c r="G35" s="9">
        <f t="shared" si="0"/>
        <v>4</v>
      </c>
      <c r="H35" s="18" t="s">
        <v>213</v>
      </c>
    </row>
    <row r="36" spans="1:9" x14ac:dyDescent="0.2">
      <c r="A36" s="9">
        <v>27</v>
      </c>
      <c r="B36" s="27" t="s">
        <v>122</v>
      </c>
      <c r="C36" s="18" t="s">
        <v>50</v>
      </c>
      <c r="D36" s="19">
        <v>5330008391846</v>
      </c>
      <c r="E36" s="18" t="s">
        <v>36</v>
      </c>
      <c r="F36" s="23">
        <v>22</v>
      </c>
      <c r="G36" s="9">
        <f t="shared" si="0"/>
        <v>44</v>
      </c>
      <c r="H36" s="18" t="s">
        <v>214</v>
      </c>
    </row>
    <row r="37" spans="1:9" x14ac:dyDescent="0.2">
      <c r="A37" s="9">
        <v>28</v>
      </c>
      <c r="B37" s="27" t="s">
        <v>134</v>
      </c>
      <c r="C37" s="18" t="s">
        <v>77</v>
      </c>
      <c r="D37" s="19">
        <v>5365001560659</v>
      </c>
      <c r="E37" s="18" t="s">
        <v>78</v>
      </c>
      <c r="F37" s="23">
        <v>1</v>
      </c>
      <c r="G37" s="9">
        <f t="shared" si="0"/>
        <v>2</v>
      </c>
      <c r="H37" s="18" t="s">
        <v>215</v>
      </c>
    </row>
    <row r="38" spans="1:9" x14ac:dyDescent="0.2">
      <c r="A38" s="9">
        <v>29</v>
      </c>
      <c r="B38" s="27" t="s">
        <v>138</v>
      </c>
      <c r="C38" s="18" t="s">
        <v>86</v>
      </c>
      <c r="D38" s="19">
        <v>3110000442269</v>
      </c>
      <c r="E38" s="18" t="s">
        <v>87</v>
      </c>
      <c r="F38" s="23">
        <v>2</v>
      </c>
      <c r="G38" s="9">
        <f t="shared" si="0"/>
        <v>4</v>
      </c>
      <c r="H38" s="18" t="s">
        <v>216</v>
      </c>
    </row>
    <row r="39" spans="1:9" x14ac:dyDescent="0.2">
      <c r="A39" s="9">
        <v>30</v>
      </c>
      <c r="B39" s="27" t="s">
        <v>141</v>
      </c>
      <c r="C39" s="18" t="s">
        <v>93</v>
      </c>
      <c r="D39" s="19">
        <v>5310001639386</v>
      </c>
      <c r="E39" s="18" t="s">
        <v>94</v>
      </c>
      <c r="F39" s="23">
        <v>1</v>
      </c>
      <c r="G39" s="9">
        <f t="shared" si="0"/>
        <v>2</v>
      </c>
      <c r="H39" s="18" t="s">
        <v>217</v>
      </c>
    </row>
    <row r="40" spans="1:9" x14ac:dyDescent="0.2">
      <c r="A40" s="9">
        <v>31</v>
      </c>
      <c r="B40" s="27" t="s">
        <v>142</v>
      </c>
      <c r="C40" s="18" t="s">
        <v>95</v>
      </c>
      <c r="D40" s="19">
        <v>5315001850037</v>
      </c>
      <c r="E40" s="18" t="s">
        <v>96</v>
      </c>
      <c r="F40" s="23">
        <v>1</v>
      </c>
      <c r="G40" s="9">
        <f t="shared" si="0"/>
        <v>2</v>
      </c>
      <c r="H40" s="18" t="s">
        <v>218</v>
      </c>
    </row>
    <row r="41" spans="1:9" x14ac:dyDescent="0.2">
      <c r="A41" s="9">
        <v>32</v>
      </c>
      <c r="B41" s="27" t="s">
        <v>144</v>
      </c>
      <c r="C41" s="18" t="s">
        <v>100</v>
      </c>
      <c r="D41" s="19">
        <v>5306009648939</v>
      </c>
      <c r="E41" s="18" t="s">
        <v>101</v>
      </c>
      <c r="F41" s="23">
        <v>4</v>
      </c>
      <c r="G41" s="9">
        <f t="shared" si="0"/>
        <v>8</v>
      </c>
      <c r="H41" s="18" t="s">
        <v>219</v>
      </c>
    </row>
    <row r="42" spans="1:9" x14ac:dyDescent="0.2">
      <c r="A42" s="9">
        <v>33</v>
      </c>
      <c r="B42" s="27" t="s">
        <v>146</v>
      </c>
      <c r="C42" s="18" t="s">
        <v>105</v>
      </c>
      <c r="D42" s="19">
        <v>5305002070895</v>
      </c>
      <c r="E42" s="18" t="s">
        <v>106</v>
      </c>
      <c r="F42" s="23">
        <v>4</v>
      </c>
      <c r="G42" s="9">
        <f t="shared" si="0"/>
        <v>8</v>
      </c>
      <c r="H42" s="18" t="s">
        <v>220</v>
      </c>
    </row>
    <row r="43" spans="1:9" x14ac:dyDescent="0.2">
      <c r="A43" s="9">
        <v>34</v>
      </c>
      <c r="B43" s="27" t="s">
        <v>147</v>
      </c>
      <c r="C43" s="18" t="s">
        <v>108</v>
      </c>
      <c r="D43" s="19">
        <v>5315000683917</v>
      </c>
      <c r="E43" s="18" t="s">
        <v>96</v>
      </c>
      <c r="F43" s="23">
        <v>1</v>
      </c>
      <c r="G43" s="9">
        <f t="shared" si="0"/>
        <v>2</v>
      </c>
      <c r="H43" s="18" t="s">
        <v>221</v>
      </c>
    </row>
    <row r="45" spans="1:9" x14ac:dyDescent="0.2">
      <c r="I45" s="17" t="s">
        <v>13</v>
      </c>
    </row>
  </sheetData>
  <sortState ref="B10:I43">
    <sortCondition ref="B9"/>
  </sortState>
  <mergeCells count="2">
    <mergeCell ref="D2:E2"/>
    <mergeCell ref="D5:F5"/>
  </mergeCells>
  <pageMargins left="0.7" right="0" top="0.5" bottom="0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C43" sqref="C43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3" bestFit="1" customWidth="1"/>
    <col min="5" max="5" width="5" bestFit="1" customWidth="1"/>
    <col min="6" max="6" width="5.5703125" bestFit="1" customWidth="1"/>
    <col min="7" max="7" width="10.5703125" bestFit="1" customWidth="1"/>
  </cols>
  <sheetData>
    <row r="1" spans="1:7" x14ac:dyDescent="0.2">
      <c r="A1" s="21" t="s">
        <v>16</v>
      </c>
      <c r="B1" s="21" t="s">
        <v>18</v>
      </c>
      <c r="C1" s="22" t="s">
        <v>0</v>
      </c>
      <c r="D1" s="21" t="s">
        <v>1</v>
      </c>
      <c r="E1" s="21" t="s">
        <v>2</v>
      </c>
      <c r="F1" s="21" t="s">
        <v>20</v>
      </c>
      <c r="G1" s="21" t="s">
        <v>15</v>
      </c>
    </row>
    <row r="2" spans="1:7" x14ac:dyDescent="0.2">
      <c r="A2" s="27" t="s">
        <v>139</v>
      </c>
      <c r="B2" s="18" t="s">
        <v>89</v>
      </c>
      <c r="C2" s="19">
        <v>5330005821548</v>
      </c>
      <c r="D2" s="18" t="s">
        <v>36</v>
      </c>
      <c r="E2" s="23">
        <v>4</v>
      </c>
      <c r="F2" s="9">
        <f t="shared" ref="F2:F35" si="0">(E2*2)</f>
        <v>8</v>
      </c>
      <c r="G2" s="18" t="s">
        <v>187</v>
      </c>
    </row>
    <row r="3" spans="1:7" x14ac:dyDescent="0.2">
      <c r="A3" s="27" t="s">
        <v>140</v>
      </c>
      <c r="B3" s="18" t="s">
        <v>91</v>
      </c>
      <c r="C3" s="19">
        <v>5331010470435</v>
      </c>
      <c r="D3" s="18" t="s">
        <v>24</v>
      </c>
      <c r="E3" s="23">
        <v>2</v>
      </c>
      <c r="F3" s="9">
        <f t="shared" si="0"/>
        <v>4</v>
      </c>
      <c r="G3" s="18" t="s">
        <v>188</v>
      </c>
    </row>
    <row r="4" spans="1:7" x14ac:dyDescent="0.2">
      <c r="A4" s="27" t="s">
        <v>149</v>
      </c>
      <c r="B4" s="18" t="s">
        <v>28</v>
      </c>
      <c r="C4" s="19">
        <v>5331010885363</v>
      </c>
      <c r="D4" s="18" t="s">
        <v>24</v>
      </c>
      <c r="E4" s="23">
        <v>1</v>
      </c>
      <c r="F4" s="9">
        <f t="shared" si="0"/>
        <v>2</v>
      </c>
      <c r="G4" s="18" t="s">
        <v>189</v>
      </c>
    </row>
    <row r="5" spans="1:7" x14ac:dyDescent="0.2">
      <c r="A5" s="27" t="s">
        <v>136</v>
      </c>
      <c r="B5" s="18" t="s">
        <v>82</v>
      </c>
      <c r="C5" s="19">
        <v>5330005437090</v>
      </c>
      <c r="D5" s="18" t="s">
        <v>222</v>
      </c>
      <c r="E5" s="23">
        <v>4</v>
      </c>
      <c r="F5" s="9">
        <f t="shared" si="0"/>
        <v>8</v>
      </c>
      <c r="G5" s="18" t="s">
        <v>190</v>
      </c>
    </row>
    <row r="6" spans="1:7" x14ac:dyDescent="0.2">
      <c r="A6" s="27" t="s">
        <v>137</v>
      </c>
      <c r="B6" s="18" t="s">
        <v>84</v>
      </c>
      <c r="C6" s="19">
        <v>5331010463300</v>
      </c>
      <c r="D6" s="18" t="s">
        <v>24</v>
      </c>
      <c r="E6" s="23">
        <v>2</v>
      </c>
      <c r="F6" s="9">
        <f t="shared" si="0"/>
        <v>4</v>
      </c>
      <c r="G6" s="18" t="s">
        <v>191</v>
      </c>
    </row>
    <row r="7" spans="1:7" x14ac:dyDescent="0.2">
      <c r="A7" s="27" t="s">
        <v>132</v>
      </c>
      <c r="B7" s="18" t="s">
        <v>73</v>
      </c>
      <c r="C7" s="19">
        <v>5330008334210</v>
      </c>
      <c r="D7" s="18" t="s">
        <v>36</v>
      </c>
      <c r="E7" s="23">
        <v>2</v>
      </c>
      <c r="F7" s="9">
        <f t="shared" si="0"/>
        <v>4</v>
      </c>
      <c r="G7" s="18" t="s">
        <v>192</v>
      </c>
    </row>
    <row r="8" spans="1:7" x14ac:dyDescent="0.2">
      <c r="A8" s="27" t="s">
        <v>148</v>
      </c>
      <c r="B8" s="18" t="s">
        <v>110</v>
      </c>
      <c r="C8" s="19">
        <v>5330008425505</v>
      </c>
      <c r="D8" s="18" t="s">
        <v>46</v>
      </c>
      <c r="E8" s="23">
        <v>2</v>
      </c>
      <c r="F8" s="9">
        <f t="shared" si="0"/>
        <v>4</v>
      </c>
      <c r="G8" s="18" t="s">
        <v>194</v>
      </c>
    </row>
    <row r="9" spans="1:7" x14ac:dyDescent="0.2">
      <c r="A9" s="27" t="s">
        <v>119</v>
      </c>
      <c r="B9" s="18" t="s">
        <v>42</v>
      </c>
      <c r="C9" s="19">
        <v>5331011071149</v>
      </c>
      <c r="D9" s="18" t="s">
        <v>43</v>
      </c>
      <c r="E9" s="23">
        <v>2</v>
      </c>
      <c r="F9" s="9">
        <f t="shared" si="0"/>
        <v>4</v>
      </c>
      <c r="G9" s="18" t="s">
        <v>195</v>
      </c>
    </row>
    <row r="10" spans="1:7" x14ac:dyDescent="0.2">
      <c r="A10" s="27" t="s">
        <v>135</v>
      </c>
      <c r="B10" s="18" t="s">
        <v>80</v>
      </c>
      <c r="C10" s="19">
        <v>5330006842572</v>
      </c>
      <c r="D10" s="18" t="s">
        <v>36</v>
      </c>
      <c r="E10" s="23">
        <v>2</v>
      </c>
      <c r="F10" s="9">
        <f t="shared" si="0"/>
        <v>4</v>
      </c>
      <c r="G10" s="18" t="s">
        <v>196</v>
      </c>
    </row>
    <row r="11" spans="1:7" x14ac:dyDescent="0.2">
      <c r="A11" s="27" t="s">
        <v>127</v>
      </c>
      <c r="B11" s="18" t="s">
        <v>61</v>
      </c>
      <c r="C11" s="19">
        <v>5331010460628</v>
      </c>
      <c r="D11" s="18" t="s">
        <v>24</v>
      </c>
      <c r="E11" s="23">
        <v>3</v>
      </c>
      <c r="F11" s="9">
        <f t="shared" si="0"/>
        <v>6</v>
      </c>
      <c r="G11" s="18" t="s">
        <v>197</v>
      </c>
    </row>
    <row r="12" spans="1:7" x14ac:dyDescent="0.2">
      <c r="A12" s="27" t="s">
        <v>121</v>
      </c>
      <c r="B12" s="18" t="s">
        <v>48</v>
      </c>
      <c r="C12" s="19">
        <v>5331011074953</v>
      </c>
      <c r="D12" s="18" t="s">
        <v>24</v>
      </c>
      <c r="E12" s="23">
        <v>1</v>
      </c>
      <c r="F12" s="9">
        <f t="shared" si="0"/>
        <v>2</v>
      </c>
      <c r="G12" s="18" t="s">
        <v>198</v>
      </c>
    </row>
    <row r="13" spans="1:7" x14ac:dyDescent="0.2">
      <c r="A13" s="27" t="s">
        <v>145</v>
      </c>
      <c r="B13" s="18" t="s">
        <v>103</v>
      </c>
      <c r="C13" s="19">
        <v>5961003339966</v>
      </c>
      <c r="D13" s="18" t="s">
        <v>179</v>
      </c>
      <c r="E13" s="23">
        <v>2</v>
      </c>
      <c r="F13" s="9">
        <f t="shared" si="0"/>
        <v>4</v>
      </c>
      <c r="G13" s="18" t="s">
        <v>199</v>
      </c>
    </row>
    <row r="14" spans="1:7" x14ac:dyDescent="0.2">
      <c r="A14" s="27" t="s">
        <v>143</v>
      </c>
      <c r="B14" s="18" t="s">
        <v>98</v>
      </c>
      <c r="C14" s="19">
        <v>5310013522752</v>
      </c>
      <c r="D14" s="18" t="s">
        <v>94</v>
      </c>
      <c r="E14" s="23">
        <v>2</v>
      </c>
      <c r="F14" s="9">
        <f t="shared" si="0"/>
        <v>4</v>
      </c>
      <c r="G14" s="18" t="s">
        <v>200</v>
      </c>
    </row>
    <row r="15" spans="1:7" x14ac:dyDescent="0.2">
      <c r="A15" s="27" t="s">
        <v>123</v>
      </c>
      <c r="B15" s="18" t="s">
        <v>53</v>
      </c>
      <c r="C15" s="19">
        <v>5331010463299</v>
      </c>
      <c r="D15" s="18" t="s">
        <v>24</v>
      </c>
      <c r="E15" s="13">
        <v>13</v>
      </c>
      <c r="F15" s="9">
        <f t="shared" si="0"/>
        <v>26</v>
      </c>
      <c r="G15" s="18" t="s">
        <v>206</v>
      </c>
    </row>
    <row r="16" spans="1:7" x14ac:dyDescent="0.2">
      <c r="A16" s="27" t="s">
        <v>117</v>
      </c>
      <c r="B16" s="18" t="s">
        <v>39</v>
      </c>
      <c r="C16" s="19">
        <v>5331011074956</v>
      </c>
      <c r="D16" s="18" t="s">
        <v>24</v>
      </c>
      <c r="E16" s="23">
        <v>1</v>
      </c>
      <c r="F16" s="9">
        <f t="shared" si="0"/>
        <v>2</v>
      </c>
      <c r="G16" s="18" t="s">
        <v>202</v>
      </c>
    </row>
    <row r="17" spans="1:7" x14ac:dyDescent="0.2">
      <c r="A17" s="27" t="s">
        <v>129</v>
      </c>
      <c r="B17" s="18" t="s">
        <v>65</v>
      </c>
      <c r="C17" s="19">
        <v>5331010886872</v>
      </c>
      <c r="D17" s="18" t="s">
        <v>24</v>
      </c>
      <c r="E17" s="23">
        <v>1</v>
      </c>
      <c r="F17" s="9">
        <f t="shared" si="0"/>
        <v>2</v>
      </c>
      <c r="G17" s="18" t="s">
        <v>203</v>
      </c>
    </row>
    <row r="18" spans="1:7" x14ac:dyDescent="0.2">
      <c r="A18" s="27" t="s">
        <v>116</v>
      </c>
      <c r="B18" s="18" t="s">
        <v>35</v>
      </c>
      <c r="C18" s="19">
        <v>5330000575709</v>
      </c>
      <c r="D18" s="18" t="s">
        <v>36</v>
      </c>
      <c r="E18" s="23">
        <v>2</v>
      </c>
      <c r="F18" s="9">
        <f t="shared" si="0"/>
        <v>4</v>
      </c>
      <c r="G18" s="18" t="s">
        <v>204</v>
      </c>
    </row>
    <row r="19" spans="1:7" x14ac:dyDescent="0.2">
      <c r="A19" s="27" t="s">
        <v>126</v>
      </c>
      <c r="B19" s="18" t="s">
        <v>26</v>
      </c>
      <c r="C19" s="19">
        <v>5331011074950</v>
      </c>
      <c r="D19" s="18" t="s">
        <v>24</v>
      </c>
      <c r="E19" s="23">
        <v>3</v>
      </c>
      <c r="F19" s="9">
        <f t="shared" si="0"/>
        <v>6</v>
      </c>
      <c r="G19" s="18" t="s">
        <v>205</v>
      </c>
    </row>
    <row r="20" spans="1:7" x14ac:dyDescent="0.2">
      <c r="A20" s="27" t="s">
        <v>133</v>
      </c>
      <c r="B20" s="18" t="s">
        <v>74</v>
      </c>
      <c r="C20" s="19">
        <v>5305000582066</v>
      </c>
      <c r="D20" s="18" t="s">
        <v>75</v>
      </c>
      <c r="E20" s="23">
        <v>4</v>
      </c>
      <c r="F20" s="9">
        <f t="shared" si="0"/>
        <v>8</v>
      </c>
      <c r="G20" s="18" t="s">
        <v>201</v>
      </c>
    </row>
    <row r="21" spans="1:7" x14ac:dyDescent="0.2">
      <c r="A21" s="27" t="s">
        <v>131</v>
      </c>
      <c r="B21" s="18" t="s">
        <v>69</v>
      </c>
      <c r="C21" s="19">
        <v>5305005435799</v>
      </c>
      <c r="D21" s="18" t="s">
        <v>70</v>
      </c>
      <c r="E21" s="23">
        <v>4</v>
      </c>
      <c r="F21" s="9">
        <f t="shared" si="0"/>
        <v>8</v>
      </c>
      <c r="G21" s="18" t="s">
        <v>207</v>
      </c>
    </row>
    <row r="22" spans="1:7" x14ac:dyDescent="0.2">
      <c r="A22" s="27" t="s">
        <v>125</v>
      </c>
      <c r="B22" s="18" t="s">
        <v>58</v>
      </c>
      <c r="C22" s="19">
        <v>5330008389773</v>
      </c>
      <c r="D22" s="18" t="s">
        <v>36</v>
      </c>
      <c r="E22" s="23">
        <v>6</v>
      </c>
      <c r="F22" s="9">
        <f t="shared" si="0"/>
        <v>12</v>
      </c>
      <c r="G22" s="18" t="s">
        <v>208</v>
      </c>
    </row>
    <row r="23" spans="1:7" x14ac:dyDescent="0.2">
      <c r="A23" s="27" t="s">
        <v>120</v>
      </c>
      <c r="B23" s="18" t="s">
        <v>45</v>
      </c>
      <c r="C23" s="19">
        <v>5330008013440</v>
      </c>
      <c r="D23" s="18" t="s">
        <v>46</v>
      </c>
      <c r="E23" s="23">
        <v>1</v>
      </c>
      <c r="F23" s="9">
        <f t="shared" si="0"/>
        <v>2</v>
      </c>
      <c r="G23" s="18" t="s">
        <v>209</v>
      </c>
    </row>
    <row r="24" spans="1:7" x14ac:dyDescent="0.2">
      <c r="A24" s="27" t="s">
        <v>130</v>
      </c>
      <c r="B24" s="18" t="s">
        <v>67</v>
      </c>
      <c r="C24" s="19">
        <v>5330001089991</v>
      </c>
      <c r="D24" s="18" t="s">
        <v>36</v>
      </c>
      <c r="E24" s="23">
        <v>1</v>
      </c>
      <c r="F24" s="9">
        <f t="shared" si="0"/>
        <v>2</v>
      </c>
      <c r="G24" s="18" t="s">
        <v>210</v>
      </c>
    </row>
    <row r="25" spans="1:7" x14ac:dyDescent="0.2">
      <c r="A25" s="27" t="s">
        <v>128</v>
      </c>
      <c r="B25" s="18" t="s">
        <v>63</v>
      </c>
      <c r="C25" s="19">
        <v>5330001738049</v>
      </c>
      <c r="D25" s="18" t="s">
        <v>36</v>
      </c>
      <c r="E25" s="23">
        <v>1</v>
      </c>
      <c r="F25" s="9">
        <f t="shared" si="0"/>
        <v>2</v>
      </c>
      <c r="G25" s="18" t="s">
        <v>211</v>
      </c>
    </row>
    <row r="26" spans="1:7" x14ac:dyDescent="0.2">
      <c r="A26" s="27" t="s">
        <v>193</v>
      </c>
      <c r="B26" s="18" t="s">
        <v>55</v>
      </c>
      <c r="C26" s="19">
        <v>5331010501538</v>
      </c>
      <c r="D26" s="18" t="s">
        <v>24</v>
      </c>
      <c r="E26" s="23">
        <v>3</v>
      </c>
      <c r="F26" s="9">
        <f t="shared" si="0"/>
        <v>6</v>
      </c>
      <c r="G26" s="18" t="s">
        <v>212</v>
      </c>
    </row>
    <row r="27" spans="1:7" x14ac:dyDescent="0.2">
      <c r="A27" s="27" t="s">
        <v>118</v>
      </c>
      <c r="B27" s="18" t="s">
        <v>40</v>
      </c>
      <c r="C27" s="19">
        <v>5330004134520</v>
      </c>
      <c r="D27" s="18" t="s">
        <v>36</v>
      </c>
      <c r="E27" s="23">
        <v>2</v>
      </c>
      <c r="F27" s="9">
        <f t="shared" si="0"/>
        <v>4</v>
      </c>
      <c r="G27" s="18" t="s">
        <v>213</v>
      </c>
    </row>
    <row r="28" spans="1:7" x14ac:dyDescent="0.2">
      <c r="A28" s="27" t="s">
        <v>122</v>
      </c>
      <c r="B28" s="18" t="s">
        <v>50</v>
      </c>
      <c r="C28" s="19">
        <v>5330008391846</v>
      </c>
      <c r="D28" s="18" t="s">
        <v>36</v>
      </c>
      <c r="E28" s="23">
        <v>22</v>
      </c>
      <c r="F28" s="9">
        <f t="shared" si="0"/>
        <v>44</v>
      </c>
      <c r="G28" s="18" t="s">
        <v>214</v>
      </c>
    </row>
    <row r="29" spans="1:7" x14ac:dyDescent="0.2">
      <c r="A29" s="27" t="s">
        <v>134</v>
      </c>
      <c r="B29" s="18" t="s">
        <v>77</v>
      </c>
      <c r="C29" s="19">
        <v>5365001560659</v>
      </c>
      <c r="D29" s="18" t="s">
        <v>78</v>
      </c>
      <c r="E29" s="23">
        <v>1</v>
      </c>
      <c r="F29" s="9">
        <f t="shared" si="0"/>
        <v>2</v>
      </c>
      <c r="G29" s="18" t="s">
        <v>215</v>
      </c>
    </row>
    <row r="30" spans="1:7" x14ac:dyDescent="0.2">
      <c r="A30" s="27" t="s">
        <v>138</v>
      </c>
      <c r="B30" s="18" t="s">
        <v>86</v>
      </c>
      <c r="C30" s="19">
        <v>3110000442269</v>
      </c>
      <c r="D30" s="18" t="s">
        <v>87</v>
      </c>
      <c r="E30" s="23">
        <v>2</v>
      </c>
      <c r="F30" s="9">
        <f t="shared" si="0"/>
        <v>4</v>
      </c>
      <c r="G30" s="18" t="s">
        <v>216</v>
      </c>
    </row>
    <row r="31" spans="1:7" x14ac:dyDescent="0.2">
      <c r="A31" s="27" t="s">
        <v>141</v>
      </c>
      <c r="B31" s="18" t="s">
        <v>93</v>
      </c>
      <c r="C31" s="19">
        <v>5310001639386</v>
      </c>
      <c r="D31" s="18" t="s">
        <v>94</v>
      </c>
      <c r="E31" s="23">
        <v>1</v>
      </c>
      <c r="F31" s="9">
        <f t="shared" si="0"/>
        <v>2</v>
      </c>
      <c r="G31" s="18" t="s">
        <v>217</v>
      </c>
    </row>
    <row r="32" spans="1:7" x14ac:dyDescent="0.2">
      <c r="A32" s="27" t="s">
        <v>142</v>
      </c>
      <c r="B32" s="18" t="s">
        <v>95</v>
      </c>
      <c r="C32" s="19">
        <v>5315001850037</v>
      </c>
      <c r="D32" s="18" t="s">
        <v>96</v>
      </c>
      <c r="E32" s="23">
        <v>1</v>
      </c>
      <c r="F32" s="9">
        <f t="shared" si="0"/>
        <v>2</v>
      </c>
      <c r="G32" s="18" t="s">
        <v>218</v>
      </c>
    </row>
    <row r="33" spans="1:7" x14ac:dyDescent="0.2">
      <c r="A33" s="27" t="s">
        <v>144</v>
      </c>
      <c r="B33" s="18" t="s">
        <v>100</v>
      </c>
      <c r="C33" s="19">
        <v>5306009648939</v>
      </c>
      <c r="D33" s="18" t="s">
        <v>101</v>
      </c>
      <c r="E33" s="23">
        <v>4</v>
      </c>
      <c r="F33" s="9">
        <f t="shared" si="0"/>
        <v>8</v>
      </c>
      <c r="G33" s="18" t="s">
        <v>219</v>
      </c>
    </row>
    <row r="34" spans="1:7" x14ac:dyDescent="0.2">
      <c r="A34" s="27" t="s">
        <v>146</v>
      </c>
      <c r="B34" s="18" t="s">
        <v>105</v>
      </c>
      <c r="C34" s="19">
        <v>5305002070895</v>
      </c>
      <c r="D34" s="18" t="s">
        <v>106</v>
      </c>
      <c r="E34" s="23">
        <v>4</v>
      </c>
      <c r="F34" s="9">
        <f t="shared" si="0"/>
        <v>8</v>
      </c>
      <c r="G34" s="18" t="s">
        <v>220</v>
      </c>
    </row>
    <row r="35" spans="1:7" x14ac:dyDescent="0.2">
      <c r="A35" s="27" t="s">
        <v>147</v>
      </c>
      <c r="B35" s="18" t="s">
        <v>108</v>
      </c>
      <c r="C35" s="19">
        <v>5315000683917</v>
      </c>
      <c r="D35" s="18" t="s">
        <v>96</v>
      </c>
      <c r="E35" s="23">
        <v>1</v>
      </c>
      <c r="F35" s="9">
        <f t="shared" si="0"/>
        <v>2</v>
      </c>
      <c r="G35" s="18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2015-08-10T19:43:17Z</cp:lastPrinted>
  <dcterms:created xsi:type="dcterms:W3CDTF">2004-09-30T17:31:35Z</dcterms:created>
  <dcterms:modified xsi:type="dcterms:W3CDTF">2016-01-28T13:55:42Z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